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28" i="1" l="1"/>
  <c r="R28" i="1"/>
  <c r="P28" i="1"/>
  <c r="O28" i="1"/>
  <c r="M28" i="1"/>
  <c r="L28" i="1"/>
  <c r="J28" i="1"/>
  <c r="I28" i="1"/>
  <c r="H28" i="1"/>
  <c r="T28" i="1" s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S25" i="1"/>
  <c r="R25" i="1"/>
  <c r="P25" i="1"/>
  <c r="O25" i="1"/>
  <c r="M25" i="1"/>
  <c r="L25" i="1"/>
  <c r="J25" i="1"/>
  <c r="I25" i="1"/>
  <c r="H25" i="1"/>
  <c r="T25" i="1" s="1"/>
  <c r="H19" i="1"/>
  <c r="K19" i="1" s="1"/>
  <c r="I19" i="1"/>
  <c r="J19" i="1"/>
  <c r="L19" i="1"/>
  <c r="M19" i="1"/>
  <c r="N19" i="1"/>
  <c r="O19" i="1"/>
  <c r="P19" i="1"/>
  <c r="R19" i="1"/>
  <c r="S19" i="1"/>
  <c r="T19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H21" i="1"/>
  <c r="K21" i="1" s="1"/>
  <c r="I21" i="1"/>
  <c r="J21" i="1"/>
  <c r="L21" i="1"/>
  <c r="M21" i="1"/>
  <c r="N21" i="1"/>
  <c r="O21" i="1"/>
  <c r="P21" i="1"/>
  <c r="R21" i="1"/>
  <c r="S21" i="1"/>
  <c r="T21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H18" i="1"/>
  <c r="K18" i="1" s="1"/>
  <c r="I18" i="1"/>
  <c r="J18" i="1"/>
  <c r="L18" i="1"/>
  <c r="M18" i="1"/>
  <c r="O18" i="1"/>
  <c r="P18" i="1"/>
  <c r="Q18" i="1"/>
  <c r="R18" i="1"/>
  <c r="S18" i="1"/>
  <c r="T18" i="1"/>
  <c r="S17" i="1"/>
  <c r="R17" i="1"/>
  <c r="P17" i="1"/>
  <c r="O17" i="1"/>
  <c r="M17" i="1"/>
  <c r="L17" i="1"/>
  <c r="J17" i="1"/>
  <c r="I17" i="1"/>
  <c r="H17" i="1"/>
  <c r="T17" i="1" s="1"/>
  <c r="S15" i="1"/>
  <c r="R15" i="1"/>
  <c r="P15" i="1"/>
  <c r="O15" i="1"/>
  <c r="M15" i="1"/>
  <c r="L15" i="1"/>
  <c r="J15" i="1"/>
  <c r="I15" i="1"/>
  <c r="H15" i="1"/>
  <c r="Q15" i="1" s="1"/>
  <c r="E28" i="1"/>
  <c r="D28" i="1"/>
  <c r="C28" i="1"/>
  <c r="N18" i="1" l="1"/>
  <c r="K28" i="1"/>
  <c r="Q28" i="1"/>
  <c r="N28" i="1"/>
  <c r="K25" i="1"/>
  <c r="Q25" i="1"/>
  <c r="N25" i="1"/>
  <c r="Q21" i="1"/>
  <c r="Q19" i="1"/>
  <c r="N15" i="1"/>
  <c r="T15" i="1"/>
  <c r="K17" i="1"/>
  <c r="Q17" i="1"/>
  <c r="K15" i="1"/>
  <c r="N17" i="1"/>
  <c r="H23" i="1"/>
  <c r="H24" i="1"/>
  <c r="H27" i="1"/>
  <c r="H29" i="1" s="1"/>
  <c r="G27" i="1"/>
  <c r="G29" i="1" s="1"/>
  <c r="F27" i="1"/>
  <c r="F29" i="1" s="1"/>
  <c r="J31" i="1" l="1"/>
  <c r="K31" i="1"/>
  <c r="L31" i="1"/>
  <c r="M31" i="1"/>
  <c r="N31" i="1"/>
  <c r="O31" i="1"/>
  <c r="P31" i="1"/>
  <c r="Q31" i="1"/>
  <c r="R31" i="1"/>
  <c r="S31" i="1"/>
  <c r="T31" i="1"/>
  <c r="I31" i="1"/>
  <c r="J30" i="1"/>
  <c r="K30" i="1"/>
  <c r="L30" i="1"/>
  <c r="M30" i="1"/>
  <c r="N30" i="1"/>
  <c r="O30" i="1"/>
  <c r="P30" i="1"/>
  <c r="Q30" i="1"/>
  <c r="R30" i="1"/>
  <c r="S30" i="1"/>
  <c r="T30" i="1"/>
  <c r="I30" i="1"/>
  <c r="G24" i="1"/>
  <c r="F24" i="1"/>
  <c r="F23" i="1"/>
  <c r="G23" i="1"/>
  <c r="E18" i="1"/>
  <c r="E19" i="1"/>
  <c r="E20" i="1"/>
  <c r="E21" i="1"/>
  <c r="D18" i="1"/>
  <c r="D19" i="1"/>
  <c r="D20" i="1"/>
  <c r="D21" i="1"/>
  <c r="C18" i="1"/>
  <c r="C19" i="1"/>
  <c r="C20" i="1"/>
  <c r="C21" i="1"/>
  <c r="F30" i="1" l="1"/>
  <c r="G31" i="1"/>
  <c r="G30" i="1"/>
  <c r="F31" i="1"/>
  <c r="H31" i="1"/>
  <c r="H30" i="1"/>
  <c r="E16" i="1"/>
  <c r="D16" i="1"/>
  <c r="C16" i="1"/>
  <c r="C17" i="1" l="1"/>
  <c r="D17" i="1"/>
  <c r="E17" i="1"/>
  <c r="C22" i="1"/>
  <c r="D22" i="1"/>
  <c r="E22" i="1"/>
  <c r="C25" i="1"/>
  <c r="D25" i="1"/>
  <c r="E25" i="1"/>
  <c r="C26" i="1"/>
  <c r="D26" i="1"/>
  <c r="E26" i="1"/>
  <c r="E15" i="1" l="1"/>
  <c r="D15" i="1"/>
  <c r="C15" i="1"/>
</calcChain>
</file>

<file path=xl/sharedStrings.xml><?xml version="1.0" encoding="utf-8"?>
<sst xmlns="http://schemas.openxmlformats.org/spreadsheetml/2006/main" count="92" uniqueCount="74">
  <si>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</si>
  <si>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</si>
  <si>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</si>
  <si>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</si>
  <si>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</si>
  <si>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</si>
  <si>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</si>
  <si>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</si>
  <si>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</si>
  <si>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</si>
  <si>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</si>
  <si>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</si>
  <si>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</si>
  <si>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</si>
  <si>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</si>
  <si>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</si>
  <si>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</si>
  <si>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</si>
  <si>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</si>
  <si>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</si>
  <si>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</si>
  <si>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</si>
  <si>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</si>
  <si>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</si>
  <si>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</si>
  <si>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</si>
  <si>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</si>
  <si>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</si>
  <si>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</si>
  <si>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Морква  до 01.01</t>
  </si>
  <si>
    <t xml:space="preserve">Морква після 01.01 </t>
  </si>
  <si>
    <t>Коренеплоди свіжі, цілі, здорові, чисті, без тріщин, нев’янучі, без пошкоджень сільськогосподарськими шкідниками.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</si>
  <si>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</si>
  <si>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</si>
  <si>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ВИХІД</t>
  </si>
  <si>
    <t>Г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</si>
  <si>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</si>
  <si>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</si>
  <si>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Подають на мілкій закусочній тарілці при температурі 60-65⁰ С.</t>
  </si>
  <si>
    <t>Гарбуз</t>
  </si>
  <si>
    <t>Плоди свіжі, зрілі, здорові, не забрудненні, забарвлення і форма властиві даному сорту</t>
  </si>
  <si>
    <t>або кабачки свіжі</t>
  </si>
  <si>
    <t>Плоди молоді, чисті, цілі, свіжі, здорові, з не огрубілою шкіркою, м’якоть соковита, щільна, без пустот, з молодим недорозвиненим насінням.</t>
  </si>
  <si>
    <t>Горошок зелений морожений</t>
  </si>
  <si>
    <t>Зерна цілі, без домішок оболонок зерен, смак і запах натуральні, властиві зеленому горошку; колір від зеленого до оливково – зеленого; консистенція м’яка.</t>
  </si>
  <si>
    <t>Капуста цвітна</t>
  </si>
  <si>
    <t>Головки щільні, білі або злегка кремові, свіжі, чисті, без захворювань, цілі, з горбкуватою поверхнею, без пророслого внутрішнього листя, без пошкоджень шкідниками і механічних пошкоджень.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</si>
  <si>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</si>
  <si>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</si>
  <si>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МП  Л
</t>
  </si>
  <si>
    <t>Борошно пшеничне</t>
  </si>
  <si>
    <t>Колір білий або білий з кремовим відтінком; смак солодкуватий.</t>
  </si>
  <si>
    <t>Вода</t>
  </si>
  <si>
    <t>Прозора безбарвна рідина, без присмаків і запаху,  не містить видимих домішок.</t>
  </si>
  <si>
    <t>Маса соусу сметанного:</t>
  </si>
  <si>
    <t>ГАРБУЗ</t>
  </si>
  <si>
    <t>КАБАЧКИ</t>
  </si>
  <si>
    <t>Маса припущених овочів з гарбузом:</t>
  </si>
  <si>
    <t>Маса припущених овочів з кабачком: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</si>
  <si>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зберегли форму або частково розварились, в соусі.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</si>
  <si>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овочам, соусу – кремовий.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</si>
  <si>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овочам, приємний, солодкуватий.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</si>
  <si>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 – м’яка.</t>
    </r>
  </si>
  <si>
    <t xml:space="preserve">Рецептура №  341, 863
«Сборник  рецептур блюд и кулинарныхизделий для предприятий общественного питания» 
Видання 1982 р.
</t>
  </si>
  <si>
    <t>ОВОЧІ ПРИПУЩЕНІ У СМЕТАННОМУ СОУСІ</t>
  </si>
  <si>
    <r>
      <t xml:space="preserve">Підготовлені овочі нарізають кубиками або дольками, цвітну капусту розбирають на суцвіття.
Припущені з маслом вершковим овочі та зелений горошок з'єднують з соусом сметанним, додають сіль і проварюють 1-2 хв.
</t>
    </r>
    <r>
      <rPr>
        <b/>
        <sz val="11"/>
        <color theme="1"/>
        <rFont val="Times New Roman"/>
        <family val="1"/>
        <charset val="204"/>
      </rPr>
      <t>Соус:</t>
    </r>
    <r>
      <rPr>
        <sz val="11"/>
        <color theme="1"/>
        <rFont val="Times New Roman"/>
        <family val="1"/>
        <charset val="204"/>
      </rPr>
      <t xml:space="preserve"> Просіяне борошно (шар не більше 5 см) нагрівають на сковороді, помішуючи, за температури 110-120 °С до світло-жовтого кольору. Пасероване в такий спосіб борошно охолоджують до 60-70 °С, вливають у нього четверту частину гарячої води і вимішують до утворення однорідної маси. Поступово додають воду, що залишилася. У гарячий соус додають сметану і кип'ятять за слабкого кипіння 3-5 хв. Готовий соус проціджують та доводять до кипіння (1-2 хв).
</t>
    </r>
  </si>
  <si>
    <t>Маса білого соусу:</t>
  </si>
  <si>
    <t>113 г ± 3 %</t>
  </si>
  <si>
    <t>Порціонування</t>
  </si>
  <si>
    <t>Б</t>
  </si>
  <si>
    <t>Ж</t>
  </si>
  <si>
    <t>В</t>
  </si>
  <si>
    <t>ЕЦ</t>
  </si>
  <si>
    <t>85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</si>
</sst>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2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49" fontId="2" fillId="0" borderId="0" xfId="0" applyNumberFormat="1" applyFont="1" applyAlignment="1">
      <alignment vertical="top" wrapText="1"/>
    </xf>
    <xf numFmtId="49" fontId="2" fillId="0" borderId="2" xfId="0" applyNumberFormat="1" applyFont="1" applyBorder="1"/>
    <xf numFmtId="2" fontId="3" fillId="0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/>
    <xf numFmtId="164" fontId="3" fillId="2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49" fontId="3" fillId="2" borderId="0" xfId="0" applyNumberFormat="1" applyFont="1" applyFill="1"/>
    <xf numFmtId="1" fontId="2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left" vertical="center" wrapText="1"/>
    </xf>
    <xf numFmtId="164" fontId="3" fillId="2" borderId="3" xfId="1" applyNumberFormat="1" applyFont="1" applyFill="1" applyBorder="1" applyAlignment="1">
      <alignment horizontal="left" vertical="center" wrapText="1"/>
    </xf>
    <xf numFmtId="164" fontId="3" fillId="2" borderId="4" xfId="1" applyNumberFormat="1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164" fontId="2" fillId="2" borderId="3" xfId="1" applyNumberFormat="1" applyFont="1" applyFill="1" applyBorder="1" applyAlignment="1">
      <alignment horizontal="left" vertical="center" wrapText="1"/>
    </xf>
    <xf numFmtId="164" fontId="2" fillId="2" borderId="4" xfId="1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tabSelected="1" view="pageLayout" topLeftCell="A4" zoomScale="70" zoomScaleNormal="100" zoomScalePageLayoutView="70" workbookViewId="0">
      <selection activeCell="H28" sqref="H28"/>
    </sheetView>
  </sheetViews>
  <sheetFormatPr defaultRowHeight="15" x14ac:dyDescent="0.25"/>
  <cols>
    <col min="1" max="1" width="4.7109375" customWidth="1"/>
    <col min="2" max="2" width="11.42578125" customWidth="1"/>
    <col min="3" max="3" width="5" customWidth="1"/>
    <col min="4" max="4" width="5.28515625" customWidth="1"/>
    <col min="5" max="5" width="6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7.28515625" customWidth="1"/>
    <col min="22" max="22" width="10.85546875" customWidth="1"/>
    <col min="23" max="23" width="13.28515625" customWidth="1"/>
  </cols>
  <sheetData>
    <row r="1" spans="1:29" x14ac:dyDescent="0.25">
      <c r="A1" s="2"/>
      <c r="B1" s="76" t="s">
        <v>63</v>
      </c>
      <c r="C1" s="76"/>
      <c r="D1" s="76"/>
      <c r="E1" s="76"/>
      <c r="F1" s="76"/>
      <c r="G1" s="76"/>
      <c r="H1" s="76"/>
      <c r="I1" s="2"/>
      <c r="J1" s="2"/>
      <c r="K1" s="2"/>
      <c r="L1" s="2"/>
      <c r="M1" s="2"/>
      <c r="N1" s="2"/>
      <c r="O1" s="2"/>
      <c r="P1" s="4"/>
      <c r="Q1" s="75" t="s">
        <v>17</v>
      </c>
      <c r="R1" s="75"/>
      <c r="S1" s="75"/>
      <c r="T1" s="75"/>
      <c r="U1" s="75"/>
    </row>
    <row r="2" spans="1:29" x14ac:dyDescent="0.25">
      <c r="A2" s="2"/>
      <c r="B2" s="76"/>
      <c r="C2" s="76"/>
      <c r="D2" s="76"/>
      <c r="E2" s="76"/>
      <c r="F2" s="76"/>
      <c r="G2" s="76"/>
      <c r="H2" s="76"/>
      <c r="I2" s="2"/>
      <c r="J2" s="2"/>
      <c r="K2" s="2"/>
      <c r="L2" s="2"/>
      <c r="M2" s="2"/>
      <c r="N2" s="2"/>
      <c r="O2" s="2"/>
      <c r="P2" s="4"/>
      <c r="Q2" s="75" t="s">
        <v>18</v>
      </c>
      <c r="R2" s="75"/>
      <c r="S2" s="75"/>
      <c r="T2" s="75"/>
      <c r="U2" s="75"/>
    </row>
    <row r="3" spans="1:29" x14ac:dyDescent="0.25">
      <c r="A3" s="2"/>
      <c r="B3" s="76"/>
      <c r="C3" s="76"/>
      <c r="D3" s="76"/>
      <c r="E3" s="76"/>
      <c r="F3" s="76"/>
      <c r="G3" s="76"/>
      <c r="H3" s="76"/>
      <c r="I3" s="2"/>
      <c r="J3" s="2"/>
      <c r="K3" s="2"/>
      <c r="L3" s="2"/>
      <c r="M3" s="2"/>
      <c r="N3" s="2"/>
      <c r="O3" s="2"/>
      <c r="P3" s="4"/>
      <c r="Q3" s="75" t="s">
        <v>19</v>
      </c>
      <c r="R3" s="75"/>
      <c r="S3" s="75"/>
      <c r="T3" s="75"/>
      <c r="U3" s="75"/>
    </row>
    <row r="4" spans="1:29" x14ac:dyDescent="0.25">
      <c r="A4" s="2"/>
      <c r="B4" s="76"/>
      <c r="C4" s="76"/>
      <c r="D4" s="76"/>
      <c r="E4" s="76"/>
      <c r="F4" s="76"/>
      <c r="G4" s="76"/>
      <c r="H4" s="76"/>
      <c r="I4" s="2"/>
      <c r="J4" s="2"/>
      <c r="K4" s="2"/>
      <c r="L4" s="2"/>
      <c r="M4" s="2"/>
      <c r="N4" s="2"/>
      <c r="O4" s="2"/>
      <c r="P4" s="4"/>
      <c r="Q4" s="75" t="s">
        <v>20</v>
      </c>
      <c r="R4" s="75"/>
      <c r="S4" s="75"/>
      <c r="T4" s="75"/>
      <c r="U4" s="75"/>
    </row>
    <row r="5" spans="1:29" x14ac:dyDescent="0.25">
      <c r="A5" s="2"/>
      <c r="B5" s="76"/>
      <c r="C5" s="76"/>
      <c r="D5" s="76"/>
      <c r="E5" s="76"/>
      <c r="F5" s="76"/>
      <c r="G5" s="76"/>
      <c r="H5" s="76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33"/>
      <c r="C6" s="33"/>
      <c r="D6" s="33"/>
      <c r="E6" s="33"/>
      <c r="F6" s="33"/>
      <c r="G6" s="33"/>
      <c r="H6" s="33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73" t="s">
        <v>16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</row>
    <row r="8" spans="1:29" x14ac:dyDescent="0.25">
      <c r="A8" s="74" t="s">
        <v>64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</row>
    <row r="9" spans="1:29" ht="15.7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77" t="s">
        <v>0</v>
      </c>
      <c r="B10" s="51" t="s">
        <v>14</v>
      </c>
      <c r="C10" s="51" t="s">
        <v>1</v>
      </c>
      <c r="D10" s="51"/>
      <c r="E10" s="51"/>
      <c r="F10" s="51"/>
      <c r="G10" s="51"/>
      <c r="H10" s="51"/>
      <c r="I10" s="51" t="s">
        <v>2</v>
      </c>
      <c r="J10" s="51"/>
      <c r="K10" s="51"/>
      <c r="L10" s="51"/>
      <c r="M10" s="51"/>
      <c r="N10" s="51"/>
      <c r="O10" s="51"/>
      <c r="P10" s="51"/>
      <c r="Q10" s="51"/>
      <c r="R10" s="81" t="s">
        <v>13</v>
      </c>
      <c r="S10" s="81"/>
      <c r="T10" s="81"/>
      <c r="U10" s="81" t="s">
        <v>3</v>
      </c>
      <c r="V10" s="87" t="s">
        <v>25</v>
      </c>
      <c r="W10" s="51" t="s">
        <v>28</v>
      </c>
      <c r="X10" s="51" t="s">
        <v>68</v>
      </c>
    </row>
    <row r="11" spans="1:29" ht="25.5" customHeight="1" x14ac:dyDescent="0.25">
      <c r="A11" s="78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81"/>
      <c r="S11" s="81"/>
      <c r="T11" s="81"/>
      <c r="U11" s="81"/>
      <c r="V11" s="88"/>
      <c r="W11" s="51"/>
      <c r="X11" s="51"/>
    </row>
    <row r="12" spans="1:29" x14ac:dyDescent="0.25">
      <c r="A12" s="78"/>
      <c r="B12" s="51"/>
      <c r="C12" s="80" t="s">
        <v>8</v>
      </c>
      <c r="D12" s="80"/>
      <c r="E12" s="80"/>
      <c r="F12" s="80" t="s">
        <v>9</v>
      </c>
      <c r="G12" s="80"/>
      <c r="H12" s="80"/>
      <c r="I12" s="80" t="s">
        <v>10</v>
      </c>
      <c r="J12" s="80"/>
      <c r="K12" s="80"/>
      <c r="L12" s="80" t="s">
        <v>11</v>
      </c>
      <c r="M12" s="80"/>
      <c r="N12" s="80"/>
      <c r="O12" s="80" t="s">
        <v>12</v>
      </c>
      <c r="P12" s="80"/>
      <c r="Q12" s="80"/>
      <c r="R12" s="81"/>
      <c r="S12" s="81"/>
      <c r="T12" s="81"/>
      <c r="U12" s="81"/>
      <c r="V12" s="88"/>
      <c r="W12" s="51"/>
      <c r="X12" s="51"/>
    </row>
    <row r="13" spans="1:29" ht="30.75" customHeight="1" x14ac:dyDescent="0.25">
      <c r="A13" s="78"/>
      <c r="B13" s="51"/>
      <c r="C13" s="82" t="s">
        <v>4</v>
      </c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4"/>
      <c r="U13" s="81"/>
      <c r="V13" s="89"/>
      <c r="W13" s="51"/>
      <c r="X13" s="51"/>
    </row>
    <row r="14" spans="1:29" ht="49.5" customHeight="1" x14ac:dyDescent="0.25">
      <c r="A14" s="79"/>
      <c r="B14" s="51"/>
      <c r="C14" s="16" t="s">
        <v>6</v>
      </c>
      <c r="D14" s="16" t="s">
        <v>7</v>
      </c>
      <c r="E14" s="16" t="s">
        <v>5</v>
      </c>
      <c r="F14" s="16" t="s">
        <v>6</v>
      </c>
      <c r="G14" s="16" t="s">
        <v>7</v>
      </c>
      <c r="H14" s="16" t="s">
        <v>5</v>
      </c>
      <c r="I14" s="16" t="s">
        <v>6</v>
      </c>
      <c r="J14" s="16" t="s">
        <v>7</v>
      </c>
      <c r="K14" s="16" t="s">
        <v>5</v>
      </c>
      <c r="L14" s="16" t="s">
        <v>6</v>
      </c>
      <c r="M14" s="16" t="s">
        <v>7</v>
      </c>
      <c r="N14" s="16" t="s">
        <v>5</v>
      </c>
      <c r="O14" s="16" t="s">
        <v>6</v>
      </c>
      <c r="P14" s="16" t="s">
        <v>7</v>
      </c>
      <c r="Q14" s="16" t="s">
        <v>5</v>
      </c>
      <c r="R14" s="16" t="s">
        <v>6</v>
      </c>
      <c r="S14" s="16" t="s">
        <v>7</v>
      </c>
      <c r="T14" s="16" t="s">
        <v>5</v>
      </c>
      <c r="U14" s="81"/>
      <c r="V14" s="16" t="s">
        <v>15</v>
      </c>
      <c r="W14" s="16" t="s">
        <v>15</v>
      </c>
      <c r="X14" s="45" t="s">
        <v>15</v>
      </c>
      <c r="Z14" s="46" t="s">
        <v>69</v>
      </c>
      <c r="AA14" s="46" t="s">
        <v>70</v>
      </c>
      <c r="AB14" s="46" t="s">
        <v>71</v>
      </c>
      <c r="AC14" s="46" t="s">
        <v>72</v>
      </c>
    </row>
    <row r="15" spans="1:29" ht="35.25" customHeight="1" x14ac:dyDescent="0.25">
      <c r="A15" s="30"/>
      <c r="B15" s="17" t="s">
        <v>29</v>
      </c>
      <c r="C15" s="18">
        <f>(100*F15)/(100-V15)</f>
        <v>28</v>
      </c>
      <c r="D15" s="19">
        <f>(100*G15)/(100-V15)</f>
        <v>28</v>
      </c>
      <c r="E15" s="19">
        <f>(100*H15)/(100-V15)</f>
        <v>37.333333333333329</v>
      </c>
      <c r="F15" s="85">
        <v>22.4</v>
      </c>
      <c r="G15" s="85">
        <v>22.4</v>
      </c>
      <c r="H15" s="85">
        <f t="shared" ref="H15" si="0">G15/0.75</f>
        <v>29.866666666666664</v>
      </c>
      <c r="I15" s="91">
        <f>Z15/100*F15</f>
        <v>0.29120000000000001</v>
      </c>
      <c r="J15" s="91">
        <f>Z15/100*G15</f>
        <v>0.29120000000000001</v>
      </c>
      <c r="K15" s="91">
        <f>Z15/100*H15</f>
        <v>0.38826666666666665</v>
      </c>
      <c r="L15" s="91">
        <f>AA15/100*F15</f>
        <v>2.24E-2</v>
      </c>
      <c r="M15" s="91">
        <f>AA15/100*G15</f>
        <v>2.24E-2</v>
      </c>
      <c r="N15" s="91">
        <f>AA15/100*H15</f>
        <v>2.9866666666666663E-2</v>
      </c>
      <c r="O15" s="91">
        <f>AB15/100*F15</f>
        <v>1.8815999999999999</v>
      </c>
      <c r="P15" s="91">
        <f>AB15/100*G15</f>
        <v>1.8815999999999999</v>
      </c>
      <c r="Q15" s="91">
        <f>AB15/100*H15</f>
        <v>2.5087999999999999</v>
      </c>
      <c r="R15" s="54">
        <f>AC15/100*F15</f>
        <v>7.6159999999999997</v>
      </c>
      <c r="S15" s="54">
        <f>AC15/100*G15</f>
        <v>7.6159999999999997</v>
      </c>
      <c r="T15" s="54">
        <f>AC15/100*H15</f>
        <v>10.154666666666666</v>
      </c>
      <c r="U15" s="57" t="s">
        <v>31</v>
      </c>
      <c r="V15" s="20">
        <v>20</v>
      </c>
      <c r="W15" s="24">
        <v>8</v>
      </c>
      <c r="X15" s="47"/>
      <c r="Z15" s="52">
        <v>1.3</v>
      </c>
      <c r="AA15" s="52">
        <v>0.1</v>
      </c>
      <c r="AB15" s="52">
        <v>8.4</v>
      </c>
      <c r="AC15" s="54">
        <v>34</v>
      </c>
    </row>
    <row r="16" spans="1:29" ht="35.25" customHeight="1" x14ac:dyDescent="0.25">
      <c r="A16" s="30"/>
      <c r="B16" s="22" t="s">
        <v>30</v>
      </c>
      <c r="C16" s="18">
        <f>(100*F15)/(100-V16)</f>
        <v>29.866666666666667</v>
      </c>
      <c r="D16" s="19">
        <f>(100*G15)/(100-V16)</f>
        <v>29.866666666666667</v>
      </c>
      <c r="E16" s="19">
        <f>(100*H15)/(100-V16)</f>
        <v>39.822222222222223</v>
      </c>
      <c r="F16" s="86"/>
      <c r="G16" s="86"/>
      <c r="H16" s="86"/>
      <c r="I16" s="92"/>
      <c r="J16" s="92"/>
      <c r="K16" s="92"/>
      <c r="L16" s="92"/>
      <c r="M16" s="92"/>
      <c r="N16" s="92"/>
      <c r="O16" s="92"/>
      <c r="P16" s="92"/>
      <c r="Q16" s="92"/>
      <c r="R16" s="55"/>
      <c r="S16" s="55"/>
      <c r="T16" s="55"/>
      <c r="U16" s="58"/>
      <c r="V16" s="23">
        <v>25</v>
      </c>
      <c r="W16" s="24">
        <v>8</v>
      </c>
      <c r="X16" s="47"/>
      <c r="Z16" s="53"/>
      <c r="AA16" s="53"/>
      <c r="AB16" s="53"/>
      <c r="AC16" s="55"/>
    </row>
    <row r="17" spans="1:29" ht="40.5" customHeight="1" x14ac:dyDescent="0.25">
      <c r="A17" s="30"/>
      <c r="B17" s="17" t="s">
        <v>39</v>
      </c>
      <c r="C17" s="18">
        <f>(100*F17)/(100-V17)</f>
        <v>22.142857142857142</v>
      </c>
      <c r="D17" s="19">
        <f>(100*G17)/(100-V17)</f>
        <v>22.142857142857142</v>
      </c>
      <c r="E17" s="19">
        <f>(100*H17)/(100-V17)</f>
        <v>29.523809523809529</v>
      </c>
      <c r="F17" s="37">
        <v>15.5</v>
      </c>
      <c r="G17" s="37">
        <v>15.5</v>
      </c>
      <c r="H17" s="19">
        <f t="shared" ref="H17" si="1">G17/0.75</f>
        <v>20.666666666666668</v>
      </c>
      <c r="I17" s="50">
        <f t="shared" ref="I17" si="2">Z17/100*F17</f>
        <v>0.155</v>
      </c>
      <c r="J17" s="50">
        <f t="shared" ref="J17" si="3">Z17/100*G17</f>
        <v>0.155</v>
      </c>
      <c r="K17" s="50">
        <f t="shared" ref="K17" si="4">Z17/100*H17</f>
        <v>0.20666666666666669</v>
      </c>
      <c r="L17" s="50">
        <f t="shared" ref="L17" si="5">AA17/100*F17</f>
        <v>1.55E-2</v>
      </c>
      <c r="M17" s="50">
        <f t="shared" ref="M17" si="6">AA17/100*G17</f>
        <v>1.55E-2</v>
      </c>
      <c r="N17" s="50">
        <f t="shared" ref="N17" si="7">AA17/100*H17</f>
        <v>2.066666666666667E-2</v>
      </c>
      <c r="O17" s="50">
        <f t="shared" ref="O17" si="8">AB17/100*F17</f>
        <v>0.83700000000000008</v>
      </c>
      <c r="P17" s="50">
        <f t="shared" ref="P17" si="9">AB17/100*G17</f>
        <v>0.83700000000000008</v>
      </c>
      <c r="Q17" s="50">
        <f t="shared" ref="Q17" si="10">AB17/100*H17</f>
        <v>1.1160000000000001</v>
      </c>
      <c r="R17" s="49">
        <f t="shared" ref="R17" si="11">AC17/100*F17</f>
        <v>3.875</v>
      </c>
      <c r="S17" s="49">
        <f t="shared" ref="S17" si="12">AC17/100*G17</f>
        <v>3.875</v>
      </c>
      <c r="T17" s="49">
        <f t="shared" ref="T17" si="13">AC17/100*H17</f>
        <v>5.166666666666667</v>
      </c>
      <c r="U17" s="42" t="s">
        <v>40</v>
      </c>
      <c r="V17" s="24">
        <v>30</v>
      </c>
      <c r="W17" s="24">
        <v>17</v>
      </c>
      <c r="X17" s="47"/>
      <c r="Z17" s="48">
        <v>1</v>
      </c>
      <c r="AA17" s="48">
        <v>0.1</v>
      </c>
      <c r="AB17" s="48">
        <v>5.4</v>
      </c>
      <c r="AC17" s="49">
        <v>25</v>
      </c>
    </row>
    <row r="18" spans="1:29" ht="66" customHeight="1" x14ac:dyDescent="0.25">
      <c r="A18" s="30"/>
      <c r="B18" s="17" t="s">
        <v>41</v>
      </c>
      <c r="C18" s="41">
        <f t="shared" ref="C18:C21" si="14">(100*F18)/(100-V18)</f>
        <v>20.25</v>
      </c>
      <c r="D18" s="37">
        <f t="shared" ref="D18:D21" si="15">(100*G18)/(100-V18)</f>
        <v>20.25</v>
      </c>
      <c r="E18" s="37">
        <f t="shared" ref="E18:E21" si="16">(100*H18)/(100-V18)</f>
        <v>27</v>
      </c>
      <c r="F18" s="37">
        <v>16.2</v>
      </c>
      <c r="G18" s="37">
        <v>16.2</v>
      </c>
      <c r="H18" s="19">
        <f t="shared" ref="H18:H19" si="17">G18/0.75</f>
        <v>21.599999999999998</v>
      </c>
      <c r="I18" s="50">
        <f t="shared" ref="I18:I19" si="18">Z18/100*F18</f>
        <v>9.7199999999999995E-2</v>
      </c>
      <c r="J18" s="50">
        <f t="shared" ref="J18:J19" si="19">Z18/100*G18</f>
        <v>9.7199999999999995E-2</v>
      </c>
      <c r="K18" s="50">
        <f t="shared" ref="K18:K19" si="20">Z18/100*H18</f>
        <v>0.12959999999999999</v>
      </c>
      <c r="L18" s="50">
        <f t="shared" ref="L18:L19" si="21">AA18/100*F18</f>
        <v>4.8599999999999997E-2</v>
      </c>
      <c r="M18" s="50">
        <f t="shared" ref="M18:M19" si="22">AA18/100*G18</f>
        <v>4.8599999999999997E-2</v>
      </c>
      <c r="N18" s="50">
        <f t="shared" ref="N18:N19" si="23">AA18/100*H18</f>
        <v>6.4799999999999996E-2</v>
      </c>
      <c r="O18" s="50">
        <f t="shared" ref="O18:O19" si="24">AB18/100*F18</f>
        <v>0.84240000000000004</v>
      </c>
      <c r="P18" s="50">
        <f t="shared" ref="P18:P19" si="25">AB18/100*G18</f>
        <v>0.84240000000000004</v>
      </c>
      <c r="Q18" s="50">
        <f t="shared" ref="Q18:Q19" si="26">AB18/100*H18</f>
        <v>1.1232</v>
      </c>
      <c r="R18" s="49">
        <f t="shared" ref="R18:R19" si="27">AC18/100*F18</f>
        <v>3.726</v>
      </c>
      <c r="S18" s="49">
        <f t="shared" ref="S18:S19" si="28">AC18/100*G18</f>
        <v>3.726</v>
      </c>
      <c r="T18" s="49">
        <f t="shared" ref="T18:T19" si="29">AC18/100*H18</f>
        <v>4.968</v>
      </c>
      <c r="U18" s="42" t="s">
        <v>42</v>
      </c>
      <c r="V18" s="24">
        <v>20</v>
      </c>
      <c r="W18" s="24">
        <v>22</v>
      </c>
      <c r="X18" s="47"/>
      <c r="Z18" s="48">
        <v>0.6</v>
      </c>
      <c r="AA18" s="48">
        <v>0.3</v>
      </c>
      <c r="AB18" s="48">
        <v>5.2</v>
      </c>
      <c r="AC18" s="49">
        <v>23</v>
      </c>
    </row>
    <row r="19" spans="1:29" ht="66" customHeight="1" x14ac:dyDescent="0.25">
      <c r="A19" s="30"/>
      <c r="B19" s="17" t="s">
        <v>43</v>
      </c>
      <c r="C19" s="18">
        <f t="shared" si="14"/>
        <v>8.6999999999999993</v>
      </c>
      <c r="D19" s="19">
        <f t="shared" si="15"/>
        <v>8.6999999999999993</v>
      </c>
      <c r="E19" s="19">
        <f t="shared" si="16"/>
        <v>11.6</v>
      </c>
      <c r="F19" s="19">
        <v>8.6999999999999993</v>
      </c>
      <c r="G19" s="19">
        <v>8.6999999999999993</v>
      </c>
      <c r="H19" s="19">
        <f t="shared" si="17"/>
        <v>11.6</v>
      </c>
      <c r="I19" s="50">
        <f t="shared" si="18"/>
        <v>0.435</v>
      </c>
      <c r="J19" s="50">
        <f t="shared" si="19"/>
        <v>0.435</v>
      </c>
      <c r="K19" s="50">
        <f t="shared" si="20"/>
        <v>0.57999999999999996</v>
      </c>
      <c r="L19" s="50">
        <f t="shared" si="21"/>
        <v>1.7399999999999999E-2</v>
      </c>
      <c r="M19" s="50">
        <f t="shared" si="22"/>
        <v>1.7399999999999999E-2</v>
      </c>
      <c r="N19" s="50">
        <f t="shared" si="23"/>
        <v>2.3199999999999998E-2</v>
      </c>
      <c r="O19" s="50">
        <f t="shared" si="24"/>
        <v>1.2006000000000001</v>
      </c>
      <c r="P19" s="50">
        <f t="shared" si="25"/>
        <v>1.2006000000000001</v>
      </c>
      <c r="Q19" s="50">
        <f t="shared" si="26"/>
        <v>1.6008</v>
      </c>
      <c r="R19" s="49">
        <f t="shared" si="27"/>
        <v>6.3509999999999991</v>
      </c>
      <c r="S19" s="49">
        <f t="shared" si="28"/>
        <v>6.3509999999999991</v>
      </c>
      <c r="T19" s="49">
        <f t="shared" si="29"/>
        <v>8.468</v>
      </c>
      <c r="U19" s="42" t="s">
        <v>44</v>
      </c>
      <c r="V19" s="24">
        <v>0</v>
      </c>
      <c r="W19" s="24">
        <v>0</v>
      </c>
      <c r="X19" s="47"/>
      <c r="Z19" s="48">
        <v>5</v>
      </c>
      <c r="AA19" s="48">
        <v>0.2</v>
      </c>
      <c r="AB19" s="48">
        <v>13.8</v>
      </c>
      <c r="AC19" s="49">
        <v>73</v>
      </c>
    </row>
    <row r="20" spans="1:29" ht="78.75" customHeight="1" x14ac:dyDescent="0.25">
      <c r="A20" s="30"/>
      <c r="B20" s="17" t="s">
        <v>45</v>
      </c>
      <c r="C20" s="18">
        <f t="shared" si="14"/>
        <v>27.692307692307693</v>
      </c>
      <c r="D20" s="19">
        <f t="shared" si="15"/>
        <v>27.692307692307693</v>
      </c>
      <c r="E20" s="19">
        <f t="shared" si="16"/>
        <v>36.92307692307692</v>
      </c>
      <c r="F20" s="19">
        <v>14.4</v>
      </c>
      <c r="G20" s="19">
        <v>14.4</v>
      </c>
      <c r="H20" s="19">
        <f t="shared" ref="H20:H22" si="30">G20/0.75</f>
        <v>19.2</v>
      </c>
      <c r="I20" s="50">
        <f t="shared" ref="I20:I22" si="31">Z20/100*F20</f>
        <v>0.36000000000000004</v>
      </c>
      <c r="J20" s="50">
        <f t="shared" ref="J20:J22" si="32">Z20/100*G20</f>
        <v>0.36000000000000004</v>
      </c>
      <c r="K20" s="50">
        <f t="shared" ref="K20:K22" si="33">Z20/100*H20</f>
        <v>0.48</v>
      </c>
      <c r="L20" s="50">
        <f t="shared" ref="L20:L22" si="34">AA20/100*F20</f>
        <v>4.3200000000000002E-2</v>
      </c>
      <c r="M20" s="50">
        <f t="shared" ref="M20:M22" si="35">AA20/100*G20</f>
        <v>4.3200000000000002E-2</v>
      </c>
      <c r="N20" s="50">
        <f t="shared" ref="N20:N22" si="36">AA20/100*H20</f>
        <v>5.7599999999999998E-2</v>
      </c>
      <c r="O20" s="50">
        <f t="shared" ref="O20:O22" si="37">AB20/100*F20</f>
        <v>0.77760000000000007</v>
      </c>
      <c r="P20" s="50">
        <f t="shared" ref="P20:P22" si="38">AB20/100*G20</f>
        <v>0.77760000000000007</v>
      </c>
      <c r="Q20" s="50">
        <f t="shared" ref="Q20:Q22" si="39">AB20/100*H20</f>
        <v>1.0368000000000002</v>
      </c>
      <c r="R20" s="49">
        <f t="shared" ref="R20:R22" si="40">AC20/100*F20</f>
        <v>4.32</v>
      </c>
      <c r="S20" s="49">
        <f t="shared" ref="S20:S22" si="41">AC20/100*G20</f>
        <v>4.32</v>
      </c>
      <c r="T20" s="49">
        <f t="shared" ref="T20:T22" si="42">AC20/100*H20</f>
        <v>5.76</v>
      </c>
      <c r="U20" s="42" t="s">
        <v>46</v>
      </c>
      <c r="V20" s="24">
        <v>48</v>
      </c>
      <c r="W20" s="24">
        <v>10</v>
      </c>
      <c r="X20" s="47"/>
      <c r="Z20" s="48">
        <v>2.5</v>
      </c>
      <c r="AA20" s="48">
        <v>0.3</v>
      </c>
      <c r="AB20" s="48">
        <v>5.4</v>
      </c>
      <c r="AC20" s="49">
        <v>30</v>
      </c>
    </row>
    <row r="21" spans="1:29" ht="50.25" customHeight="1" x14ac:dyDescent="0.25">
      <c r="A21" s="30"/>
      <c r="B21" s="17" t="s">
        <v>47</v>
      </c>
      <c r="C21" s="35">
        <f t="shared" si="14"/>
        <v>0.25</v>
      </c>
      <c r="D21" s="21">
        <f t="shared" si="15"/>
        <v>0.25</v>
      </c>
      <c r="E21" s="21">
        <f t="shared" si="16"/>
        <v>0.33333333333333326</v>
      </c>
      <c r="F21" s="21">
        <v>0.25</v>
      </c>
      <c r="G21" s="21">
        <v>0.25</v>
      </c>
      <c r="H21" s="21">
        <f t="shared" si="30"/>
        <v>0.33333333333333331</v>
      </c>
      <c r="I21" s="50">
        <f t="shared" si="31"/>
        <v>0</v>
      </c>
      <c r="J21" s="50">
        <f t="shared" si="32"/>
        <v>0</v>
      </c>
      <c r="K21" s="50">
        <f t="shared" si="33"/>
        <v>0</v>
      </c>
      <c r="L21" s="50">
        <f t="shared" si="34"/>
        <v>0</v>
      </c>
      <c r="M21" s="50">
        <f t="shared" si="35"/>
        <v>0</v>
      </c>
      <c r="N21" s="50">
        <f t="shared" si="36"/>
        <v>0</v>
      </c>
      <c r="O21" s="50">
        <f t="shared" si="37"/>
        <v>0</v>
      </c>
      <c r="P21" s="50">
        <f t="shared" si="38"/>
        <v>0</v>
      </c>
      <c r="Q21" s="50">
        <f t="shared" si="39"/>
        <v>0</v>
      </c>
      <c r="R21" s="49">
        <f t="shared" si="40"/>
        <v>0</v>
      </c>
      <c r="S21" s="49">
        <f t="shared" si="41"/>
        <v>0</v>
      </c>
      <c r="T21" s="49">
        <f t="shared" si="42"/>
        <v>0</v>
      </c>
      <c r="U21" s="42" t="s">
        <v>48</v>
      </c>
      <c r="V21" s="24">
        <v>0</v>
      </c>
      <c r="W21" s="24">
        <v>0</v>
      </c>
      <c r="X21" s="47"/>
      <c r="Z21" s="48">
        <v>0</v>
      </c>
      <c r="AA21" s="48">
        <v>0</v>
      </c>
      <c r="AB21" s="48">
        <v>0</v>
      </c>
      <c r="AC21" s="49">
        <v>0</v>
      </c>
    </row>
    <row r="22" spans="1:29" ht="51.75" customHeight="1" x14ac:dyDescent="0.25">
      <c r="A22" s="30" t="s">
        <v>49</v>
      </c>
      <c r="B22" s="17" t="s">
        <v>32</v>
      </c>
      <c r="C22" s="18">
        <f>(100*F22)/(100-V22)</f>
        <v>1.8969999999999998</v>
      </c>
      <c r="D22" s="19">
        <f>(100*G22)/(100-V22)</f>
        <v>1.87</v>
      </c>
      <c r="E22" s="19">
        <f>(100*H22)/(100-V22)</f>
        <v>2.4933333333333336</v>
      </c>
      <c r="F22" s="37">
        <v>1.897</v>
      </c>
      <c r="G22" s="37">
        <v>1.87</v>
      </c>
      <c r="H22" s="19">
        <f t="shared" si="30"/>
        <v>2.4933333333333336</v>
      </c>
      <c r="I22" s="50">
        <f t="shared" si="31"/>
        <v>1.5176E-2</v>
      </c>
      <c r="J22" s="50">
        <f t="shared" si="32"/>
        <v>1.4960000000000001E-2</v>
      </c>
      <c r="K22" s="50">
        <f t="shared" si="33"/>
        <v>1.9946666666666668E-2</v>
      </c>
      <c r="L22" s="50">
        <f t="shared" si="34"/>
        <v>1.3753249999999999</v>
      </c>
      <c r="M22" s="50">
        <f t="shared" si="35"/>
        <v>1.35575</v>
      </c>
      <c r="N22" s="50">
        <f t="shared" si="36"/>
        <v>1.8076666666666668</v>
      </c>
      <c r="O22" s="50">
        <f t="shared" si="37"/>
        <v>2.4661000000000002E-2</v>
      </c>
      <c r="P22" s="50">
        <f t="shared" si="38"/>
        <v>2.4310000000000005E-2</v>
      </c>
      <c r="Q22" s="50">
        <f t="shared" si="39"/>
        <v>3.2413333333333343E-2</v>
      </c>
      <c r="R22" s="49">
        <f t="shared" si="40"/>
        <v>12.53917</v>
      </c>
      <c r="S22" s="49">
        <f t="shared" si="41"/>
        <v>12.360700000000001</v>
      </c>
      <c r="T22" s="49">
        <f t="shared" si="42"/>
        <v>16.480933333333336</v>
      </c>
      <c r="U22" s="42" t="s">
        <v>33</v>
      </c>
      <c r="V22" s="24">
        <v>0</v>
      </c>
      <c r="W22" s="24">
        <v>0</v>
      </c>
      <c r="X22" s="47"/>
      <c r="Z22" s="48">
        <v>0.8</v>
      </c>
      <c r="AA22" s="48">
        <v>72.5</v>
      </c>
      <c r="AB22" s="48">
        <v>1.3</v>
      </c>
      <c r="AC22" s="49">
        <v>661</v>
      </c>
    </row>
    <row r="23" spans="1:29" ht="30.75" customHeight="1" x14ac:dyDescent="0.25">
      <c r="A23" s="30"/>
      <c r="B23" s="59" t="s">
        <v>57</v>
      </c>
      <c r="C23" s="60"/>
      <c r="D23" s="60"/>
      <c r="E23" s="61"/>
      <c r="F23" s="25">
        <f>(SUM(F15:F22)-F18)*(100-W23)/100</f>
        <v>56.200830000000003</v>
      </c>
      <c r="G23" s="25">
        <f>(SUM(G15:G22)-G18)*(100-W23)/100</f>
        <v>56.1768</v>
      </c>
      <c r="H23" s="25">
        <f>(SUM(H15:H22)-H18)*(100-W23)/100</f>
        <v>74.9024</v>
      </c>
      <c r="I23" s="21"/>
      <c r="J23" s="21"/>
      <c r="K23" s="21"/>
      <c r="L23" s="21"/>
      <c r="M23" s="21"/>
      <c r="N23" s="21"/>
      <c r="O23" s="21"/>
      <c r="P23" s="21"/>
      <c r="Q23" s="21"/>
      <c r="R23" s="19"/>
      <c r="S23" s="19"/>
      <c r="T23" s="19"/>
      <c r="U23" s="15"/>
      <c r="V23" s="24">
        <v>0</v>
      </c>
      <c r="W23" s="43">
        <v>11</v>
      </c>
      <c r="X23" s="47"/>
      <c r="Z23" s="48"/>
      <c r="AA23" s="48"/>
      <c r="AB23" s="48"/>
      <c r="AC23" s="49"/>
    </row>
    <row r="24" spans="1:29" ht="31.5" customHeight="1" x14ac:dyDescent="0.25">
      <c r="A24" s="30"/>
      <c r="B24" s="59" t="s">
        <v>58</v>
      </c>
      <c r="C24" s="66"/>
      <c r="D24" s="66"/>
      <c r="E24" s="67"/>
      <c r="F24" s="25">
        <f>(SUM(F15:F22)-F17)*(100-W24)/100</f>
        <v>56.18536000000001</v>
      </c>
      <c r="G24" s="25">
        <f>(SUM(G15:G22)-G17)*(100-W24)/100</f>
        <v>56.161600000000007</v>
      </c>
      <c r="H24" s="25">
        <f>(SUM(H15:H22)-H17)*(100-W24)/100</f>
        <v>74.882133333333329</v>
      </c>
      <c r="I24" s="21"/>
      <c r="J24" s="21"/>
      <c r="K24" s="21"/>
      <c r="L24" s="21"/>
      <c r="M24" s="21"/>
      <c r="N24" s="21"/>
      <c r="O24" s="21"/>
      <c r="P24" s="21"/>
      <c r="Q24" s="21"/>
      <c r="R24" s="19"/>
      <c r="S24" s="19"/>
      <c r="T24" s="19"/>
      <c r="U24" s="15"/>
      <c r="V24" s="24"/>
      <c r="W24" s="43">
        <v>12</v>
      </c>
      <c r="X24" s="47"/>
      <c r="Z24" s="48"/>
      <c r="AA24" s="48"/>
      <c r="AB24" s="48"/>
      <c r="AC24" s="49"/>
    </row>
    <row r="25" spans="1:29" ht="37.5" customHeight="1" x14ac:dyDescent="0.25">
      <c r="A25" s="30" t="s">
        <v>35</v>
      </c>
      <c r="B25" s="17" t="s">
        <v>50</v>
      </c>
      <c r="C25" s="18">
        <f>(100*F25)/(100-V25)</f>
        <v>1.5</v>
      </c>
      <c r="D25" s="19">
        <f>(100*G25)/(100-V25)</f>
        <v>1.5</v>
      </c>
      <c r="E25" s="19">
        <f>(100*H25)/(100-V25)</f>
        <v>2</v>
      </c>
      <c r="F25" s="19">
        <v>1.5</v>
      </c>
      <c r="G25" s="19">
        <v>1.5</v>
      </c>
      <c r="H25" s="19">
        <f t="shared" ref="H25" si="43">G25/0.75</f>
        <v>2</v>
      </c>
      <c r="I25" s="50">
        <f t="shared" ref="I25" si="44">Z25/100*F25</f>
        <v>0.15450000000000003</v>
      </c>
      <c r="J25" s="50">
        <f t="shared" ref="J25" si="45">Z25/100*G25</f>
        <v>0.15450000000000003</v>
      </c>
      <c r="K25" s="50">
        <f t="shared" ref="K25" si="46">Z25/100*H25</f>
        <v>0.20600000000000002</v>
      </c>
      <c r="L25" s="50">
        <f t="shared" ref="L25" si="47">AA25/100*F25</f>
        <v>1.6500000000000001E-2</v>
      </c>
      <c r="M25" s="50">
        <f t="shared" ref="M25" si="48">AA25/100*G25</f>
        <v>1.6500000000000001E-2</v>
      </c>
      <c r="N25" s="50">
        <f t="shared" ref="N25" si="49">AA25/100*H25</f>
        <v>2.2000000000000002E-2</v>
      </c>
      <c r="O25" s="50">
        <f t="shared" ref="O25" si="50">AB25/100*F25</f>
        <v>1.0349999999999999</v>
      </c>
      <c r="P25" s="50">
        <f t="shared" ref="P25" si="51">AB25/100*G25</f>
        <v>1.0349999999999999</v>
      </c>
      <c r="Q25" s="50">
        <f t="shared" ref="Q25" si="52">AB25/100*H25</f>
        <v>1.38</v>
      </c>
      <c r="R25" s="49">
        <f t="shared" ref="R25" si="53">AC25/100*F25</f>
        <v>5.01</v>
      </c>
      <c r="S25" s="49">
        <f t="shared" ref="S25" si="54">AC25/100*G25</f>
        <v>5.01</v>
      </c>
      <c r="T25" s="49">
        <f t="shared" ref="T25" si="55">AC25/100*H25</f>
        <v>6.68</v>
      </c>
      <c r="U25" s="42" t="s">
        <v>51</v>
      </c>
      <c r="V25" s="24">
        <v>0</v>
      </c>
      <c r="W25" s="24">
        <v>0</v>
      </c>
      <c r="X25" s="47"/>
      <c r="Z25" s="48">
        <v>10.3</v>
      </c>
      <c r="AA25" s="48">
        <v>1.1000000000000001</v>
      </c>
      <c r="AB25" s="48">
        <v>69</v>
      </c>
      <c r="AC25" s="49">
        <v>334</v>
      </c>
    </row>
    <row r="26" spans="1:29" ht="40.5" customHeight="1" x14ac:dyDescent="0.25">
      <c r="A26" s="30"/>
      <c r="B26" s="17" t="s">
        <v>52</v>
      </c>
      <c r="C26" s="18">
        <f>(100*F26)/(100-V26)</f>
        <v>16.2</v>
      </c>
      <c r="D26" s="19">
        <f>(100*G26)/(100-V26)</f>
        <v>16.2</v>
      </c>
      <c r="E26" s="19">
        <f>(100*H26)/(100-V26)</f>
        <v>21.6</v>
      </c>
      <c r="F26" s="37">
        <v>16.2</v>
      </c>
      <c r="G26" s="37">
        <v>16.2</v>
      </c>
      <c r="H26" s="19">
        <f t="shared" ref="H26" si="56">G26/0.75</f>
        <v>21.599999999999998</v>
      </c>
      <c r="I26" s="50">
        <f t="shared" ref="I26" si="57">Z26/100*F26</f>
        <v>0</v>
      </c>
      <c r="J26" s="50">
        <f t="shared" ref="J26" si="58">Z26/100*G26</f>
        <v>0</v>
      </c>
      <c r="K26" s="50">
        <f t="shared" ref="K26" si="59">Z26/100*H26</f>
        <v>0</v>
      </c>
      <c r="L26" s="50">
        <f t="shared" ref="L26" si="60">AA26/100*F26</f>
        <v>0</v>
      </c>
      <c r="M26" s="50">
        <f t="shared" ref="M26" si="61">AA26/100*G26</f>
        <v>0</v>
      </c>
      <c r="N26" s="50">
        <f t="shared" ref="N26" si="62">AA26/100*H26</f>
        <v>0</v>
      </c>
      <c r="O26" s="50">
        <f t="shared" ref="O26" si="63">AB26/100*F26</f>
        <v>0</v>
      </c>
      <c r="P26" s="50">
        <f t="shared" ref="P26" si="64">AB26/100*G26</f>
        <v>0</v>
      </c>
      <c r="Q26" s="50">
        <f t="shared" ref="Q26" si="65">AB26/100*H26</f>
        <v>0</v>
      </c>
      <c r="R26" s="49">
        <f t="shared" ref="R26" si="66">AC26/100*F26</f>
        <v>0</v>
      </c>
      <c r="S26" s="49">
        <f t="shared" ref="S26" si="67">AC26/100*G26</f>
        <v>0</v>
      </c>
      <c r="T26" s="49">
        <f t="shared" ref="T26" si="68">AC26/100*H26</f>
        <v>0</v>
      </c>
      <c r="U26" s="42" t="s">
        <v>53</v>
      </c>
      <c r="V26" s="24">
        <v>0</v>
      </c>
      <c r="W26" s="24">
        <v>0</v>
      </c>
      <c r="X26" s="47"/>
      <c r="Z26" s="48">
        <v>0</v>
      </c>
      <c r="AA26" s="48">
        <v>0</v>
      </c>
      <c r="AB26" s="48">
        <v>0</v>
      </c>
      <c r="AC26" s="49">
        <v>0</v>
      </c>
    </row>
    <row r="27" spans="1:29" ht="24" customHeight="1" x14ac:dyDescent="0.25">
      <c r="A27" s="30"/>
      <c r="B27" s="68" t="s">
        <v>66</v>
      </c>
      <c r="C27" s="71"/>
      <c r="D27" s="71"/>
      <c r="E27" s="72"/>
      <c r="F27" s="40">
        <f>SUM(F25:F26)*(100-W27)/100</f>
        <v>16.460999999999999</v>
      </c>
      <c r="G27" s="40">
        <f>SUM(G25:G26)*(100-W27)/100</f>
        <v>16.460999999999999</v>
      </c>
      <c r="H27" s="40">
        <f>SUM(H25:H26)*(100-W27)/100</f>
        <v>21.947999999999997</v>
      </c>
      <c r="I27" s="21"/>
      <c r="J27" s="21"/>
      <c r="K27" s="21"/>
      <c r="L27" s="21"/>
      <c r="M27" s="21"/>
      <c r="N27" s="21"/>
      <c r="O27" s="21"/>
      <c r="P27" s="21"/>
      <c r="Q27" s="21"/>
      <c r="R27" s="19"/>
      <c r="S27" s="19"/>
      <c r="T27" s="19"/>
      <c r="U27" s="15"/>
      <c r="V27" s="24"/>
      <c r="W27" s="24">
        <v>7</v>
      </c>
      <c r="X27" s="47"/>
      <c r="Z27" s="48"/>
      <c r="AA27" s="48"/>
      <c r="AB27" s="48"/>
      <c r="AC27" s="49"/>
    </row>
    <row r="28" spans="1:29" ht="52.5" customHeight="1" x14ac:dyDescent="0.25">
      <c r="A28" s="30" t="s">
        <v>49</v>
      </c>
      <c r="B28" s="17" t="s">
        <v>36</v>
      </c>
      <c r="C28" s="18">
        <f>(100*F28)/(100-X28)</f>
        <v>16.363636363636363</v>
      </c>
      <c r="D28" s="19">
        <f>(100*G28)/(100-X28)</f>
        <v>16.363636363636363</v>
      </c>
      <c r="E28" s="19">
        <f>(100*H28)/(100-X28)</f>
        <v>21.818181818181817</v>
      </c>
      <c r="F28" s="37">
        <v>16.2</v>
      </c>
      <c r="G28" s="37">
        <v>16.2</v>
      </c>
      <c r="H28" s="19">
        <f t="shared" ref="H28" si="69">G28/0.75</f>
        <v>21.599999999999998</v>
      </c>
      <c r="I28" s="50">
        <f t="shared" ref="I28" si="70">Z28/100*F28</f>
        <v>0.45359999999999995</v>
      </c>
      <c r="J28" s="50">
        <f t="shared" ref="J28" si="71">Z28/100*G28</f>
        <v>0.45359999999999995</v>
      </c>
      <c r="K28" s="50">
        <f t="shared" ref="K28" si="72">Z28/100*H28</f>
        <v>0.60479999999999989</v>
      </c>
      <c r="L28" s="50">
        <f t="shared" ref="L28" si="73">AA28/100*F28</f>
        <v>3.4019999999999997</v>
      </c>
      <c r="M28" s="50">
        <f t="shared" ref="M28" si="74">AA28/100*G28</f>
        <v>3.4019999999999997</v>
      </c>
      <c r="N28" s="50">
        <f t="shared" ref="N28" si="75">AA28/100*H28</f>
        <v>4.5359999999999996</v>
      </c>
      <c r="O28" s="50">
        <f t="shared" ref="O28" si="76">AB28/100*F28</f>
        <v>0.48599999999999999</v>
      </c>
      <c r="P28" s="50">
        <f t="shared" ref="P28" si="77">AB28/100*G28</f>
        <v>0.48599999999999999</v>
      </c>
      <c r="Q28" s="50">
        <f t="shared" ref="Q28" si="78">AB28/100*H28</f>
        <v>0.64799999999999991</v>
      </c>
      <c r="R28" s="49">
        <f t="shared" ref="R28" si="79">AC28/100*F28</f>
        <v>34.344000000000001</v>
      </c>
      <c r="S28" s="49">
        <f t="shared" ref="S28" si="80">AC28/100*G28</f>
        <v>34.344000000000001</v>
      </c>
      <c r="T28" s="49">
        <f t="shared" ref="T28" si="81">AC28/100*H28</f>
        <v>45.791999999999994</v>
      </c>
      <c r="U28" s="15" t="s">
        <v>37</v>
      </c>
      <c r="V28" s="24">
        <v>0</v>
      </c>
      <c r="W28" s="24">
        <v>0</v>
      </c>
      <c r="X28" s="47">
        <v>1</v>
      </c>
      <c r="Z28" s="48">
        <v>2.8</v>
      </c>
      <c r="AA28" s="48">
        <v>21</v>
      </c>
      <c r="AB28" s="48">
        <v>3</v>
      </c>
      <c r="AC28" s="49">
        <v>212</v>
      </c>
    </row>
    <row r="29" spans="1:29" ht="24.75" customHeight="1" x14ac:dyDescent="0.25">
      <c r="A29" s="30"/>
      <c r="B29" s="68" t="s">
        <v>54</v>
      </c>
      <c r="C29" s="69"/>
      <c r="D29" s="69"/>
      <c r="E29" s="70"/>
      <c r="F29" s="25">
        <f>SUM(F27:F28)*(100-W29)/100</f>
        <v>28.741680000000002</v>
      </c>
      <c r="G29" s="25">
        <f>SUM(G27:G28)*(100-W29)/100</f>
        <v>28.741680000000002</v>
      </c>
      <c r="H29" s="25">
        <f>SUM(H27:H28)*(100-W29)/100</f>
        <v>38.322239999999994</v>
      </c>
      <c r="I29" s="21"/>
      <c r="J29" s="21"/>
      <c r="K29" s="21"/>
      <c r="L29" s="21"/>
      <c r="M29" s="21"/>
      <c r="N29" s="21"/>
      <c r="O29" s="21"/>
      <c r="P29" s="21"/>
      <c r="Q29" s="21"/>
      <c r="R29" s="19"/>
      <c r="S29" s="19"/>
      <c r="T29" s="19"/>
      <c r="U29" s="14"/>
      <c r="V29" s="24">
        <v>0</v>
      </c>
      <c r="W29" s="43">
        <v>12</v>
      </c>
      <c r="X29" s="47"/>
      <c r="Z29" s="48"/>
      <c r="AA29" s="48"/>
      <c r="AB29" s="48"/>
      <c r="AC29" s="49"/>
    </row>
    <row r="30" spans="1:29" x14ac:dyDescent="0.25">
      <c r="A30" s="31"/>
      <c r="B30" s="34" t="s">
        <v>34</v>
      </c>
      <c r="C30" s="63" t="s">
        <v>55</v>
      </c>
      <c r="D30" s="64"/>
      <c r="E30" s="65"/>
      <c r="F30" s="25">
        <f>(F23+F29)*(100-W30)/100</f>
        <v>84.942509999999999</v>
      </c>
      <c r="G30" s="25">
        <f>(G23+G29)*(100-W30)/100</f>
        <v>84.918480000000002</v>
      </c>
      <c r="H30" s="25">
        <f>(H23+H29)*(100-W30)/100</f>
        <v>113.22463999999999</v>
      </c>
      <c r="I30" s="28">
        <f t="shared" ref="I30:T30" si="82">SUM(I15:I29)-I18</f>
        <v>1.8644760000000002</v>
      </c>
      <c r="J30" s="28">
        <f t="shared" si="82"/>
        <v>1.8642600000000003</v>
      </c>
      <c r="K30" s="28">
        <f t="shared" si="82"/>
        <v>2.4856799999999999</v>
      </c>
      <c r="L30" s="28">
        <f t="shared" si="82"/>
        <v>4.8923249999999996</v>
      </c>
      <c r="M30" s="28">
        <f t="shared" si="82"/>
        <v>4.872749999999999</v>
      </c>
      <c r="N30" s="28">
        <f t="shared" si="82"/>
        <v>6.4969999999999999</v>
      </c>
      <c r="O30" s="28">
        <f t="shared" si="82"/>
        <v>6.2424609999999987</v>
      </c>
      <c r="P30" s="28">
        <f t="shared" si="82"/>
        <v>6.2421099999999985</v>
      </c>
      <c r="Q30" s="28">
        <f t="shared" si="82"/>
        <v>8.3228133333333325</v>
      </c>
      <c r="R30" s="25">
        <f t="shared" si="82"/>
        <v>74.055170000000004</v>
      </c>
      <c r="S30" s="25">
        <f t="shared" si="82"/>
        <v>73.8767</v>
      </c>
      <c r="T30" s="25">
        <f t="shared" si="82"/>
        <v>98.502266666666657</v>
      </c>
      <c r="U30" s="3"/>
      <c r="V30" s="24"/>
      <c r="W30" s="44">
        <v>0</v>
      </c>
      <c r="X30" s="47"/>
      <c r="Z30" s="48"/>
      <c r="AA30" s="48"/>
      <c r="AB30" s="48"/>
      <c r="AC30" s="49"/>
    </row>
    <row r="31" spans="1:29" x14ac:dyDescent="0.25">
      <c r="A31" s="31"/>
      <c r="B31" s="36"/>
      <c r="C31" s="63" t="s">
        <v>56</v>
      </c>
      <c r="D31" s="64"/>
      <c r="E31" s="65"/>
      <c r="F31" s="25">
        <f>(F24+F29)*(100-W31)/100</f>
        <v>84.927039999999991</v>
      </c>
      <c r="G31" s="25">
        <f>(G24+G29)*(100-W31)/100</f>
        <v>84.903280000000009</v>
      </c>
      <c r="H31" s="25">
        <f>(H24+H29)*(100-W31)/100</f>
        <v>113.20437333333331</v>
      </c>
      <c r="I31" s="28">
        <f t="shared" ref="I31:T31" si="83">SUM(I15:I29)-I17</f>
        <v>1.8066760000000002</v>
      </c>
      <c r="J31" s="28">
        <f t="shared" si="83"/>
        <v>1.8064600000000002</v>
      </c>
      <c r="K31" s="28">
        <f t="shared" si="83"/>
        <v>2.4086133333333333</v>
      </c>
      <c r="L31" s="28">
        <f t="shared" si="83"/>
        <v>4.9254249999999997</v>
      </c>
      <c r="M31" s="28">
        <f t="shared" si="83"/>
        <v>4.9058499999999992</v>
      </c>
      <c r="N31" s="28">
        <f t="shared" si="83"/>
        <v>6.5411333333333328</v>
      </c>
      <c r="O31" s="28">
        <f t="shared" si="83"/>
        <v>6.2478609999999994</v>
      </c>
      <c r="P31" s="28">
        <f t="shared" si="83"/>
        <v>6.2475099999999992</v>
      </c>
      <c r="Q31" s="28">
        <f t="shared" si="83"/>
        <v>8.3300133333333335</v>
      </c>
      <c r="R31" s="25">
        <f t="shared" si="83"/>
        <v>73.906170000000003</v>
      </c>
      <c r="S31" s="25">
        <f t="shared" si="83"/>
        <v>73.727699999999999</v>
      </c>
      <c r="T31" s="25">
        <f t="shared" si="83"/>
        <v>98.303599999999989</v>
      </c>
      <c r="U31" s="3"/>
      <c r="V31" s="24"/>
      <c r="W31" s="44">
        <v>0</v>
      </c>
      <c r="X31" s="47"/>
      <c r="Z31" s="48"/>
      <c r="AA31" s="48"/>
      <c r="AB31" s="48"/>
      <c r="AC31" s="49"/>
    </row>
    <row r="32" spans="1:29" x14ac:dyDescent="0.25">
      <c r="A32" s="7"/>
      <c r="B32" s="8"/>
      <c r="C32" s="10"/>
      <c r="D32" s="10"/>
      <c r="E32" s="10"/>
      <c r="F32" s="12"/>
      <c r="G32" s="12"/>
      <c r="H32" s="12"/>
      <c r="I32" s="11"/>
      <c r="J32" s="11"/>
      <c r="K32" s="11"/>
      <c r="L32" s="11"/>
      <c r="M32" s="11"/>
      <c r="N32" s="11"/>
      <c r="O32" s="11"/>
      <c r="P32" s="11"/>
      <c r="Q32" s="11"/>
      <c r="R32" s="38"/>
      <c r="S32" s="38"/>
      <c r="T32" s="38"/>
      <c r="U32" s="9"/>
    </row>
    <row r="33" spans="1:21" x14ac:dyDescent="0.25">
      <c r="A33" s="7"/>
      <c r="B33" s="8"/>
      <c r="C33" s="10"/>
      <c r="D33" s="10"/>
      <c r="E33" s="10"/>
      <c r="F33" s="12"/>
      <c r="G33" s="12"/>
      <c r="H33" s="12"/>
      <c r="I33" s="11"/>
      <c r="J33" s="38"/>
      <c r="K33" s="38"/>
      <c r="L33" s="38"/>
      <c r="M33" s="38"/>
      <c r="N33" s="11"/>
      <c r="O33" s="11"/>
      <c r="P33" s="11"/>
      <c r="Q33" s="11"/>
      <c r="R33" s="11"/>
      <c r="S33" s="11"/>
      <c r="T33" s="11"/>
      <c r="U33" s="9"/>
    </row>
    <row r="34" spans="1:21" ht="19.5" customHeight="1" x14ac:dyDescent="0.25">
      <c r="A34" s="32"/>
      <c r="B34" s="56" t="s">
        <v>21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</row>
    <row r="35" spans="1:21" ht="78" customHeight="1" x14ac:dyDescent="0.25">
      <c r="A35" s="32"/>
      <c r="B35" s="62" t="s">
        <v>65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</row>
    <row r="36" spans="1:21" ht="15" customHeight="1" x14ac:dyDescent="0.25">
      <c r="A36" s="32"/>
      <c r="B36" s="27" t="s">
        <v>38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</row>
    <row r="37" spans="1:21" x14ac:dyDescent="0.25">
      <c r="A37" s="32"/>
      <c r="B37" s="26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5"/>
      <c r="B38" s="56" t="s">
        <v>22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</row>
    <row r="39" spans="1:21" ht="16.5" customHeight="1" x14ac:dyDescent="0.25">
      <c r="A39" s="5"/>
      <c r="B39" s="5" t="s">
        <v>59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5"/>
      <c r="B40" s="5" t="s">
        <v>60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5"/>
      <c r="B41" s="5" t="s">
        <v>61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25">
      <c r="A42" s="5"/>
      <c r="B42" s="5" t="s">
        <v>62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25">
      <c r="A44" s="5"/>
      <c r="B44" s="56" t="s">
        <v>23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</row>
    <row r="45" spans="1:21" x14ac:dyDescent="0.25">
      <c r="A45" s="5"/>
      <c r="B45" s="5" t="s">
        <v>27</v>
      </c>
      <c r="C45" s="5"/>
      <c r="D45" s="39" t="s">
        <v>73</v>
      </c>
      <c r="E45" s="39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1" ht="18" customHeight="1" x14ac:dyDescent="0.25">
      <c r="A46" s="5"/>
      <c r="B46" s="5"/>
      <c r="C46" s="5"/>
      <c r="D46" s="39" t="s">
        <v>67</v>
      </c>
      <c r="E46" s="39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  <c r="R46" s="6"/>
      <c r="S46" s="6"/>
      <c r="T46" s="6"/>
      <c r="U46" s="6"/>
    </row>
    <row r="47" spans="1:21" ht="18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  <c r="R47" s="6"/>
      <c r="S47" s="6"/>
      <c r="T47" s="6"/>
      <c r="U47" s="6"/>
    </row>
    <row r="48" spans="1:21" ht="18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R48" s="6"/>
      <c r="S48" s="6"/>
      <c r="T48" s="6"/>
      <c r="U48" s="6"/>
    </row>
    <row r="49" spans="1:2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  <c r="R49" s="6"/>
      <c r="S49" s="6"/>
      <c r="T49" s="6"/>
      <c r="U49" s="6"/>
    </row>
    <row r="50" spans="1:21" x14ac:dyDescent="0.25">
      <c r="A50" s="5"/>
      <c r="B50" s="90" t="s">
        <v>24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</row>
    <row r="51" spans="1:21" x14ac:dyDescent="0.25">
      <c r="A51" s="5"/>
      <c r="B51" s="5" t="s">
        <v>26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6"/>
      <c r="N51" s="5"/>
      <c r="O51" s="5"/>
      <c r="P51" s="6"/>
      <c r="Q51" s="5"/>
      <c r="R51" s="5"/>
      <c r="S51" s="5"/>
      <c r="T51" s="5"/>
      <c r="U51" s="6"/>
    </row>
    <row r="52" spans="1:21" ht="1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21" ht="15" customHeight="1" x14ac:dyDescent="0.25">
      <c r="A53" s="1"/>
    </row>
    <row r="54" spans="1:21" x14ac:dyDescent="0.25">
      <c r="A54" s="1"/>
    </row>
    <row r="55" spans="1:21" ht="15" customHeight="1" x14ac:dyDescent="0.25">
      <c r="A55" s="1"/>
    </row>
    <row r="56" spans="1:21" x14ac:dyDescent="0.25">
      <c r="A56" s="1"/>
    </row>
    <row r="63" spans="1:21" ht="30" customHeight="1" x14ac:dyDescent="0.25"/>
  </sheetData>
  <mergeCells count="53">
    <mergeCell ref="V10:V13"/>
    <mergeCell ref="W10:W13"/>
    <mergeCell ref="B44:U44"/>
    <mergeCell ref="B50:U50"/>
    <mergeCell ref="B10:B14"/>
    <mergeCell ref="B38:U38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U10:U14"/>
    <mergeCell ref="R10:T12"/>
    <mergeCell ref="C13:T13"/>
    <mergeCell ref="C12:E12"/>
    <mergeCell ref="F12:H12"/>
    <mergeCell ref="F15:F16"/>
    <mergeCell ref="G15:G16"/>
    <mergeCell ref="H15:H16"/>
    <mergeCell ref="R15:R16"/>
    <mergeCell ref="S15:S16"/>
    <mergeCell ref="T15:T16"/>
    <mergeCell ref="A10:A14"/>
    <mergeCell ref="I12:K12"/>
    <mergeCell ref="L12:N12"/>
    <mergeCell ref="O12:Q12"/>
    <mergeCell ref="C10:H11"/>
    <mergeCell ref="I10:Q11"/>
    <mergeCell ref="A7:U7"/>
    <mergeCell ref="A8:U8"/>
    <mergeCell ref="Q1:U1"/>
    <mergeCell ref="Q2:U2"/>
    <mergeCell ref="Q3:U3"/>
    <mergeCell ref="Q4:U4"/>
    <mergeCell ref="B1:H5"/>
    <mergeCell ref="B34:U34"/>
    <mergeCell ref="U15:U16"/>
    <mergeCell ref="B23:E23"/>
    <mergeCell ref="B35:U35"/>
    <mergeCell ref="C30:E30"/>
    <mergeCell ref="C31:E31"/>
    <mergeCell ref="B24:E24"/>
    <mergeCell ref="B29:E29"/>
    <mergeCell ref="B27:E27"/>
    <mergeCell ref="X10:X13"/>
    <mergeCell ref="Z15:Z16"/>
    <mergeCell ref="AA15:AA16"/>
    <mergeCell ref="AB15:AB16"/>
    <mergeCell ref="AC15:AC16"/>
  </mergeCells>
  <pageMargins left="0.25" right="0.25" top="0.75" bottom="0.75" header="0.3" footer="0.3"/>
  <pageSetup paperSize="9" orientation="landscape" r:id="rId1"/>
  <ignoredErrors>
    <ignoredError sqref="C16:E16 H27:H2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2022-10-30T19:32:27Z</dcterms:modified>
</cp:coreProperties>
</file>